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O - ENTREGA 00\MEMÓRIA DE CÁLCULO COM VÍNCULO\"/>
    </mc:Choice>
  </mc:AlternateContent>
  <xr:revisionPtr revIDLastSave="0" documentId="13_ncr:1_{FD752AB2-22E2-49A8-9D71-7279D9B997D5}" xr6:coauthVersionLast="47" xr6:coauthVersionMax="47" xr10:uidLastSave="{00000000-0000-0000-0000-000000000000}"/>
  <bookViews>
    <workbookView xWindow="16950" yWindow="3630" windowWidth="18270" windowHeight="11415" xr2:uid="{00000000-000D-0000-FFFF-FFFF00000000}"/>
  </bookViews>
  <sheets>
    <sheet name="Orçamento" sheetId="1" r:id="rId1"/>
    <sheet name="4" sheetId="2" r:id="rId2"/>
    <sheet name="4.1" sheetId="3" r:id="rId3"/>
    <sheet name="4.2" sheetId="4" r:id="rId4"/>
    <sheet name="4.3" sheetId="5" r:id="rId5"/>
    <sheet name="4.4" sheetId="6" r:id="rId6"/>
    <sheet name="4.5" sheetId="7" r:id="rId7"/>
    <sheet name="4.3E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8" l="1"/>
  <c r="C11" i="8"/>
  <c r="E9" i="5"/>
  <c r="C9" i="5"/>
</calcChain>
</file>

<file path=xl/sharedStrings.xml><?xml version="1.0" encoding="utf-8"?>
<sst xmlns="http://schemas.openxmlformats.org/spreadsheetml/2006/main" count="241" uniqueCount="67">
  <si>
    <t>BE-PMSa-DOC-ORC-CÂMARA-EX-000-R00-ONERADO R00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</si>
  <si>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</si>
  <si>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</si>
  <si>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</si>
  <si>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</si>
  <si>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</si>
  <si>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</si>
  <si>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</si>
  <si>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</si>
  <si>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</si>
  <si>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4</t>
  </si>
  <si>
    <t>TRANSPORTES</t>
  </si>
  <si>
    <t>4.1</t>
  </si>
  <si>
    <t>04.014.0095-0</t>
  </si>
  <si>
    <t>EMOP</t>
  </si>
  <si>
    <t>RETIRADA DE ENTULHO DE OBRA COM CACAMBA DE ACO TIPO CONTAINE R COM 5M3 DE CAPACIDADE,INCLUSIVE CARREGAMENTO,TRANSPORTE E DESCARREGAMENTO.CUSTO POR UNIDADE DE CACAMBA E INCLUI A TAX A PARA DESCARGA EM LOCAIS AUTORIZADOS 3%-DESGASTE DE FERRAMENTAS E EPI</t>
  </si>
  <si>
    <t>un</t>
  </si>
  <si>
    <t>187,00</t>
  </si>
  <si>
    <t>4.2</t>
  </si>
  <si>
    <t>04.005.0300-0</t>
  </si>
  <si>
    <t>TRANSPORTE DE CONTAINER,SEGUNDO DESCRICAO DA FAMILIA 02.006, EXCLUSIVE CARGA E DESCARGA(VIDE ITEM 04.013.0015)</t>
  </si>
  <si>
    <t>382,00</t>
  </si>
  <si>
    <t>4.3</t>
  </si>
  <si>
    <t>04.013.0015-0</t>
  </si>
  <si>
    <t>CARGA E DESCARGA DE CONTAINER,SEGUNDO DESCRICAO DA FAMILIA 0 2.006 3%-DESGASTE DE FERRAMENTAS E EPI</t>
  </si>
  <si>
    <t>4,00</t>
  </si>
  <si>
    <t>4.4</t>
  </si>
  <si>
    <t>04.021.0010-0</t>
  </si>
  <si>
    <t>CARGA E DESCARGA MANUAL DE ANDAIME TUBULAR,INCLUSIVE TEMPO D E ESPERA DO CAMINHAO,CONSIDERANDO-SE A AREA DE PROJECAO VERT ICAL 3%-DESGASTE DE FERRAMENTAS E EPI</t>
  </si>
  <si>
    <t>m²</t>
  </si>
  <si>
    <t>465,45</t>
  </si>
  <si>
    <t>4.5</t>
  </si>
  <si>
    <t>04.020.0122-0</t>
  </si>
  <si>
    <t>TRANSPORTE DE ANDAIME TUBULAR,CONSIDERANDO-SE A AREA DE PROJ ECAO VERTICAL DO ANDAIME,EXCLUSIVE CARGA,DESCARGA E TEMPO DE ESPERA DO CAMINHAO(VIDE ITEM 04.021.0010)</t>
  </si>
  <si>
    <t>2327,25</t>
  </si>
  <si>
    <t>187</t>
  </si>
  <si>
    <t>382</t>
  </si>
  <si>
    <t>Resumo do Critério</t>
  </si>
  <si>
    <t>Tipo</t>
  </si>
  <si>
    <t>Elementos</t>
  </si>
  <si>
    <t>Nome do Subcritério</t>
  </si>
  <si>
    <t>Categoria</t>
  </si>
  <si>
    <t>Modelos genéricos (Custo)</t>
  </si>
  <si>
    <t/>
  </si>
  <si>
    <t>Adicionar a</t>
  </si>
  <si>
    <t>Seleção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</si>
  <si>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</si>
  <si>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</si>
  <si>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</si>
  <si>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</si>
  <si>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</si>
  <si>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</si>
  <si>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</si>
  <si>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Container 12m HC</t>
  </si>
  <si>
    <t>Container 40p HC - Portas Fechadas</t>
  </si>
  <si>
    <t>Projeto</t>
  </si>
  <si>
    <t>Vínculo</t>
  </si>
  <si>
    <t>Elemento</t>
  </si>
  <si>
    <t>Id do Revit</t>
  </si>
  <si>
    <t>Totais:</t>
  </si>
  <si>
    <t>BE-PMSa-MOD-ARQ-CANTEIROCAMARA-BA-000-R01</t>
  </si>
  <si>
    <t>3900511</t>
  </si>
  <si>
    <t>3900670</t>
  </si>
  <si>
    <t>3900767</t>
  </si>
  <si>
    <t>3900864</t>
  </si>
  <si>
    <t>unxkm</t>
  </si>
  <si>
    <t>m²xkm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</si>
</sst>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14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3">
    <xf numFmtId="0" fontId="0" fillId="0" borderId="0" xfId="0"/>
    <xf numFmtId="0" fontId="1" fillId="0" borderId="0" xfId="1">
      <alignment wrapText="1"/>
    </xf>
    <xf numFmtId="0" fontId="2" fillId="0" borderId="0" xfId="7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4.3" displayName="Criteria_Summary4.3" ref="A7:E9" totalsRowCount="1" totalsRowCellStyle="styleRegular">
  <autoFilter ref="A7:E8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lements4_31" displayName="Elements4_31" ref="A6:E11" totalsRowCount="1" totalsRowCellStyle="styleRegular">
  <autoFilter ref="A6:E10" xr:uid="{00000000-0009-0000-0100-000002000000}"/>
  <tableColumns count="5">
    <tableColumn id="1" xr3:uid="{00000000-0010-0000-0100-000001000000}" name="Projeto"/>
    <tableColumn id="2" xr3:uid="{00000000-0010-0000-0100-000002000000}" name="Vínculo"/>
    <tableColumn id="3" xr3:uid="{00000000-0010-0000-0100-000003000000}" name="Elemento" totalsRowFunction="count"/>
    <tableColumn id="4" xr3:uid="{00000000-0010-0000-0100-000004000000}" name="Id do Revit"/>
    <tableColumn id="5" xr3:uid="{00000000-0010-0000-01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showGridLines="0" tabSelected="1" topLeftCell="D1" workbookViewId="0">
      <selection activeCell="E10" sqref="E10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</row>
    <row r="2" spans="1:9" x14ac:dyDescent="0.25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</row>
    <row r="4" spans="1:9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4" t="s">
        <v>10</v>
      </c>
      <c r="B5" s="5"/>
      <c r="C5" s="5"/>
      <c r="D5" s="4" t="s">
        <v>11</v>
      </c>
      <c r="E5" s="5"/>
      <c r="F5" s="4">
        <v>1</v>
      </c>
      <c r="G5" s="5"/>
      <c r="H5" s="5"/>
      <c r="I5" s="4">
        <v>101650.81</v>
      </c>
    </row>
    <row r="6" spans="1:9" ht="24.75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7" t="s">
        <v>17</v>
      </c>
      <c r="G6" s="6">
        <v>373.16340000000002</v>
      </c>
      <c r="H6" s="6">
        <v>447.23633490000009</v>
      </c>
      <c r="I6" s="6">
        <v>83632.009999999995</v>
      </c>
    </row>
    <row r="7" spans="1:9" x14ac:dyDescent="0.25">
      <c r="A7" s="6" t="s">
        <v>18</v>
      </c>
      <c r="B7" s="6" t="s">
        <v>19</v>
      </c>
      <c r="C7" s="6" t="s">
        <v>14</v>
      </c>
      <c r="D7" s="6" t="s">
        <v>20</v>
      </c>
      <c r="E7" s="6" t="s">
        <v>65</v>
      </c>
      <c r="F7" s="7" t="s">
        <v>21</v>
      </c>
      <c r="G7" s="6">
        <v>35.761967229120003</v>
      </c>
      <c r="H7" s="6">
        <v>42.860717724100326</v>
      </c>
      <c r="I7" s="6">
        <v>16372.52</v>
      </c>
    </row>
    <row r="8" spans="1:9" x14ac:dyDescent="0.25">
      <c r="A8" s="6" t="s">
        <v>22</v>
      </c>
      <c r="B8" s="6" t="s">
        <v>23</v>
      </c>
      <c r="C8" s="6" t="s">
        <v>14</v>
      </c>
      <c r="D8" s="6" t="s">
        <v>24</v>
      </c>
      <c r="E8" s="6" t="s">
        <v>16</v>
      </c>
      <c r="F8" s="7" t="s">
        <v>25</v>
      </c>
      <c r="G8" s="6">
        <v>96.797615162288324</v>
      </c>
      <c r="H8" s="6">
        <v>116.01194177200257</v>
      </c>
      <c r="I8" s="6">
        <v>464.04</v>
      </c>
    </row>
    <row r="9" spans="1:9" ht="24.75" x14ac:dyDescent="0.25">
      <c r="A9" s="6" t="s">
        <v>26</v>
      </c>
      <c r="B9" s="6" t="s">
        <v>27</v>
      </c>
      <c r="C9" s="6" t="s">
        <v>14</v>
      </c>
      <c r="D9" s="6" t="s">
        <v>28</v>
      </c>
      <c r="E9" s="6" t="s">
        <v>29</v>
      </c>
      <c r="F9" s="7" t="s">
        <v>30</v>
      </c>
      <c r="G9" s="6">
        <v>1.07713513717888</v>
      </c>
      <c r="H9" s="6">
        <v>1.2909464619088877</v>
      </c>
      <c r="I9" s="6">
        <v>600.42999999999995</v>
      </c>
    </row>
    <row r="10" spans="1:9" ht="24.75" x14ac:dyDescent="0.25">
      <c r="A10" s="6" t="s">
        <v>31</v>
      </c>
      <c r="B10" s="6" t="s">
        <v>32</v>
      </c>
      <c r="C10" s="6" t="s">
        <v>14</v>
      </c>
      <c r="D10" s="6" t="s">
        <v>33</v>
      </c>
      <c r="E10" s="6" t="s">
        <v>66</v>
      </c>
      <c r="F10" s="7" t="s">
        <v>34</v>
      </c>
      <c r="G10" s="6">
        <v>0.2092438200732</v>
      </c>
      <c r="H10" s="6">
        <v>0.25077871835773025</v>
      </c>
      <c r="I10" s="6">
        <v>581.80999999999995</v>
      </c>
    </row>
    <row r="11" spans="1:9" x14ac:dyDescent="0.25">
      <c r="I11" s="2">
        <v>101650.81</v>
      </c>
    </row>
  </sheetData>
  <mergeCells count="1">
    <mergeCell ref="A1:I2"/>
  </mergeCells>
  <hyperlinks>
    <hyperlink ref="A5" location="'4'!A1" display="4" xr:uid="{00000000-0004-0000-0000-000000000000}"/>
    <hyperlink ref="A6" location="'4.1'!A1" display="4.1" xr:uid="{00000000-0004-0000-0000-000001000000}"/>
    <hyperlink ref="F6" location="'4.1E'!A1" display="187,00" xr:uid="{00000000-0004-0000-0000-000002000000}"/>
    <hyperlink ref="A7" location="'4.2'!A1" display="4.2" xr:uid="{00000000-0004-0000-0000-000003000000}"/>
    <hyperlink ref="F7" location="'4.2E'!A1" display="382,00" xr:uid="{00000000-0004-0000-0000-000004000000}"/>
    <hyperlink ref="A8" location="'4.3'!A1" display="4.3" xr:uid="{00000000-0004-0000-0000-000005000000}"/>
    <hyperlink ref="F8" location="'4.3E'!A1" display="4,00" xr:uid="{00000000-0004-0000-0000-000006000000}"/>
    <hyperlink ref="A9" location="'4.4'!A1" display="4.4" xr:uid="{00000000-0004-0000-0000-000007000000}"/>
    <hyperlink ref="F9" location="'4.4E'!A1" display="465,45" xr:uid="{00000000-0004-0000-0000-000008000000}"/>
    <hyperlink ref="A10" location="'4.5'!A1" display="4.5" xr:uid="{00000000-0004-0000-0000-000009000000}"/>
    <hyperlink ref="F10" location="'4.5E'!A1" display="2327,25" xr:uid="{00000000-0004-0000-0000-00000A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4" t="s">
        <v>10</v>
      </c>
      <c r="B2" s="5"/>
      <c r="C2" s="5"/>
      <c r="D2" s="4" t="s">
        <v>11</v>
      </c>
      <c r="E2" s="5"/>
      <c r="F2" s="4">
        <v>1</v>
      </c>
      <c r="G2" s="5"/>
      <c r="H2" s="5"/>
      <c r="I2" s="4">
        <v>101650.81</v>
      </c>
    </row>
  </sheetData>
  <hyperlinks>
    <hyperlink ref="A2" location="'Orçamento'!A1" display="4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35</v>
      </c>
      <c r="G2" s="6">
        <v>373.16340000000002</v>
      </c>
      <c r="H2" s="6">
        <v>447.23633490000009</v>
      </c>
      <c r="I2" s="6">
        <v>83632.009999999995</v>
      </c>
    </row>
  </sheetData>
  <hyperlinks>
    <hyperlink ref="A2" location="'4'!A1" display="4.1" xr:uid="{00000000-0004-0000-0200-000000000000}"/>
    <hyperlink ref="F2" location="'4.1E'!A1" display="187" xr:uid="{00000000-0004-0000-0200-000001000000}"/>
  </hyperlink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2"/>
  <sheetViews>
    <sheetView showGridLines="0" workbookViewId="0">
      <selection activeCell="E2" sqref="E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18</v>
      </c>
      <c r="B2" s="6" t="s">
        <v>19</v>
      </c>
      <c r="C2" s="6" t="s">
        <v>14</v>
      </c>
      <c r="D2" s="6" t="s">
        <v>20</v>
      </c>
      <c r="E2" s="6" t="s">
        <v>65</v>
      </c>
      <c r="F2" s="6" t="s">
        <v>36</v>
      </c>
      <c r="G2" s="6">
        <v>35.761967229120003</v>
      </c>
      <c r="H2" s="6">
        <v>42.860717724100326</v>
      </c>
      <c r="I2" s="6">
        <v>16372.52</v>
      </c>
    </row>
  </sheetData>
  <hyperlinks>
    <hyperlink ref="A2" location="'4'!A1" display="4.2" xr:uid="{00000000-0004-0000-0300-000000000000}"/>
    <hyperlink ref="F2" location="'4.2E'!A1" display="382" xr:uid="{00000000-0004-0000-0300-000001000000}"/>
  </hyperlink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22</v>
      </c>
      <c r="B2" s="6" t="s">
        <v>23</v>
      </c>
      <c r="C2" s="6" t="s">
        <v>14</v>
      </c>
      <c r="D2" s="6" t="s">
        <v>24</v>
      </c>
      <c r="E2" s="6" t="s">
        <v>16</v>
      </c>
      <c r="F2" s="6" t="s">
        <v>10</v>
      </c>
      <c r="G2" s="6">
        <v>96.797615162288324</v>
      </c>
      <c r="H2" s="6">
        <v>116.01194177200257</v>
      </c>
      <c r="I2" s="6">
        <v>464.04</v>
      </c>
    </row>
    <row r="5" spans="1:9" x14ac:dyDescent="0.25">
      <c r="A5" s="14" t="s">
        <v>37</v>
      </c>
      <c r="B5" s="14" t="s">
        <v>37</v>
      </c>
      <c r="C5" s="14" t="s">
        <v>37</v>
      </c>
      <c r="D5" s="14" t="s">
        <v>37</v>
      </c>
      <c r="E5" s="14" t="s">
        <v>37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38</v>
      </c>
      <c r="C7" s="8" t="s">
        <v>39</v>
      </c>
      <c r="D7" s="8" t="s">
        <v>40</v>
      </c>
      <c r="E7" s="8" t="s">
        <v>9</v>
      </c>
    </row>
    <row r="8" spans="1:9" x14ac:dyDescent="0.25">
      <c r="A8" s="9">
        <v>1</v>
      </c>
      <c r="B8" s="9" t="s">
        <v>41</v>
      </c>
      <c r="C8" s="9">
        <v>4</v>
      </c>
      <c r="D8" s="9" t="s">
        <v>42</v>
      </c>
      <c r="E8" s="9">
        <v>4</v>
      </c>
    </row>
    <row r="9" spans="1:9" x14ac:dyDescent="0.25">
      <c r="A9" s="9" t="s">
        <v>43</v>
      </c>
      <c r="B9" s="9" t="s">
        <v>43</v>
      </c>
      <c r="C9" s="9">
        <f>SUBTOTAL(109,Criteria_Summary4.3[Elementos])</f>
        <v>4</v>
      </c>
      <c r="D9" s="9" t="s">
        <v>43</v>
      </c>
      <c r="E9" s="9">
        <f>SUBTOTAL(109,Criteria_Summary4.3[Total])</f>
        <v>4</v>
      </c>
    </row>
    <row r="10" spans="1:9" x14ac:dyDescent="0.25">
      <c r="A10" s="10" t="s">
        <v>44</v>
      </c>
      <c r="B10" s="10">
        <v>0</v>
      </c>
      <c r="C10" s="11"/>
      <c r="D10" s="11"/>
      <c r="E10" s="10">
        <v>4</v>
      </c>
    </row>
    <row r="13" spans="1:9" x14ac:dyDescent="0.25">
      <c r="A13" s="16" t="s">
        <v>42</v>
      </c>
      <c r="B13" s="16" t="s">
        <v>42</v>
      </c>
      <c r="C13" s="16" t="s">
        <v>42</v>
      </c>
      <c r="D13" s="16" t="s">
        <v>42</v>
      </c>
      <c r="E13" s="16" t="s">
        <v>42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38</v>
      </c>
      <c r="B15" s="12" t="s">
        <v>39</v>
      </c>
      <c r="C15" s="18" t="s">
        <v>45</v>
      </c>
      <c r="D15" s="18" t="s">
        <v>45</v>
      </c>
      <c r="E15" s="12" t="s">
        <v>9</v>
      </c>
    </row>
    <row r="16" spans="1:9" x14ac:dyDescent="0.25">
      <c r="A16" s="9" t="s">
        <v>41</v>
      </c>
      <c r="B16" s="9">
        <v>4</v>
      </c>
      <c r="C16" s="19" t="s">
        <v>7</v>
      </c>
      <c r="D16" s="19" t="s">
        <v>7</v>
      </c>
      <c r="E16" s="9">
        <v>4</v>
      </c>
    </row>
    <row r="18" spans="1:5" x14ac:dyDescent="0.25">
      <c r="A18" s="20" t="s">
        <v>46</v>
      </c>
      <c r="B18" s="20" t="s">
        <v>46</v>
      </c>
      <c r="C18" s="20" t="s">
        <v>46</v>
      </c>
      <c r="D18" s="20" t="s">
        <v>46</v>
      </c>
      <c r="E18" s="20" t="s">
        <v>46</v>
      </c>
    </row>
    <row r="19" spans="1:5" x14ac:dyDescent="0.25">
      <c r="A19" s="18" t="s">
        <v>47</v>
      </c>
      <c r="B19" s="18" t="s">
        <v>47</v>
      </c>
      <c r="C19" s="18" t="s">
        <v>47</v>
      </c>
      <c r="D19" s="12" t="s">
        <v>48</v>
      </c>
      <c r="E19" s="12"/>
    </row>
    <row r="20" spans="1:5" x14ac:dyDescent="0.25">
      <c r="A20" s="9"/>
      <c r="B20" s="9"/>
      <c r="C20" s="9"/>
      <c r="D20" s="9" t="s">
        <v>49</v>
      </c>
      <c r="E20" s="9" t="s">
        <v>50</v>
      </c>
    </row>
    <row r="22" spans="1:5" x14ac:dyDescent="0.25">
      <c r="A22" s="20" t="s">
        <v>51</v>
      </c>
      <c r="B22" s="20" t="s">
        <v>51</v>
      </c>
      <c r="C22" s="20" t="s">
        <v>51</v>
      </c>
      <c r="D22" s="20" t="s">
        <v>51</v>
      </c>
      <c r="E22" s="20" t="s">
        <v>51</v>
      </c>
    </row>
    <row r="23" spans="1:5" x14ac:dyDescent="0.25">
      <c r="A23" s="18" t="s">
        <v>52</v>
      </c>
      <c r="B23" s="12"/>
      <c r="C23" s="12"/>
      <c r="D23" s="12" t="s">
        <v>38</v>
      </c>
      <c r="E23" s="12"/>
    </row>
    <row r="24" spans="1:5" x14ac:dyDescent="0.25">
      <c r="A24" s="19" t="s">
        <v>53</v>
      </c>
      <c r="B24" s="19" t="s">
        <v>53</v>
      </c>
      <c r="C24" s="19" t="s">
        <v>53</v>
      </c>
      <c r="D24" s="9" t="s">
        <v>54</v>
      </c>
      <c r="E24" s="9" t="s">
        <v>50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4'!A1" display="4.3" xr:uid="{00000000-0004-0000-0400-000000000000}"/>
    <hyperlink ref="F2" location="'4.3E'!A1" display="4" xr:uid="{00000000-0004-0000-0400-000001000000}"/>
    <hyperlink ref="E10" location="'4.3E'!A1" display="'4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26</v>
      </c>
      <c r="B2" s="6" t="s">
        <v>27</v>
      </c>
      <c r="C2" s="6" t="s">
        <v>14</v>
      </c>
      <c r="D2" s="6" t="s">
        <v>28</v>
      </c>
      <c r="E2" s="6" t="s">
        <v>29</v>
      </c>
      <c r="F2" s="6" t="s">
        <v>30</v>
      </c>
      <c r="G2" s="6">
        <v>1.07713513717888</v>
      </c>
      <c r="H2" s="6">
        <v>1.2909464619088877</v>
      </c>
      <c r="I2" s="6">
        <v>600.42999999999995</v>
      </c>
    </row>
  </sheetData>
  <hyperlinks>
    <hyperlink ref="A2" location="'4'!A1" display="4.4" xr:uid="{00000000-0004-0000-0500-000000000000}"/>
    <hyperlink ref="F2" location="'4.4E'!A1" display="465,45" xr:uid="{00000000-0004-0000-0500-000001000000}"/>
  </hyperlink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2"/>
  <sheetViews>
    <sheetView showGridLines="0" workbookViewId="0">
      <selection activeCell="E2" sqref="E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31</v>
      </c>
      <c r="B2" s="6" t="s">
        <v>32</v>
      </c>
      <c r="C2" s="6" t="s">
        <v>14</v>
      </c>
      <c r="D2" s="6" t="s">
        <v>33</v>
      </c>
      <c r="E2" s="6" t="s">
        <v>66</v>
      </c>
      <c r="F2" s="6" t="s">
        <v>34</v>
      </c>
      <c r="G2" s="6">
        <v>0.2092438200732</v>
      </c>
      <c r="H2" s="6">
        <v>0.25077871835773025</v>
      </c>
      <c r="I2" s="6">
        <v>581.80999999999995</v>
      </c>
    </row>
  </sheetData>
  <hyperlinks>
    <hyperlink ref="A2" location="'4'!A1" display="4.5" xr:uid="{00000000-0004-0000-0600-000000000000}"/>
    <hyperlink ref="F2" location="'4.5E'!A1" display="2327,25" xr:uid="{00000000-0004-0000-0600-000001000000}"/>
  </hyperlink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1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24</v>
      </c>
      <c r="B1" s="21" t="s">
        <v>24</v>
      </c>
      <c r="C1" s="21" t="s">
        <v>24</v>
      </c>
      <c r="D1" s="21" t="s">
        <v>24</v>
      </c>
      <c r="E1" s="21" t="s">
        <v>24</v>
      </c>
    </row>
    <row r="2" spans="1:5" x14ac:dyDescent="0.25">
      <c r="A2" s="21" t="s">
        <v>24</v>
      </c>
      <c r="B2" s="21" t="s">
        <v>24</v>
      </c>
      <c r="C2" s="21" t="s">
        <v>24</v>
      </c>
      <c r="D2" s="21" t="s">
        <v>24</v>
      </c>
      <c r="E2" s="21" t="s">
        <v>24</v>
      </c>
    </row>
    <row r="4" spans="1:5" x14ac:dyDescent="0.25">
      <c r="A4" s="16" t="s">
        <v>42</v>
      </c>
      <c r="B4" s="16" t="s">
        <v>42</v>
      </c>
      <c r="C4" s="16" t="s">
        <v>42</v>
      </c>
      <c r="D4" s="16" t="s">
        <v>42</v>
      </c>
      <c r="E4" s="16" t="s">
        <v>42</v>
      </c>
    </row>
    <row r="5" spans="1:5" x14ac:dyDescent="0.25">
      <c r="A5" s="22" t="s">
        <v>43</v>
      </c>
      <c r="B5" s="22" t="s">
        <v>43</v>
      </c>
      <c r="C5" s="22" t="s">
        <v>43</v>
      </c>
      <c r="D5" s="22" t="s">
        <v>43</v>
      </c>
      <c r="E5" s="22" t="s">
        <v>43</v>
      </c>
    </row>
    <row r="6" spans="1:5" x14ac:dyDescent="0.25">
      <c r="A6" s="8" t="s">
        <v>55</v>
      </c>
      <c r="B6" s="8" t="s">
        <v>56</v>
      </c>
      <c r="C6" s="8" t="s">
        <v>57</v>
      </c>
      <c r="D6" s="8" t="s">
        <v>58</v>
      </c>
      <c r="E6" s="8" t="s">
        <v>59</v>
      </c>
    </row>
    <row r="7" spans="1:5" ht="24.75" x14ac:dyDescent="0.25">
      <c r="A7" s="9" t="s">
        <v>60</v>
      </c>
      <c r="B7" s="9" t="s">
        <v>49</v>
      </c>
      <c r="C7" s="9" t="s">
        <v>54</v>
      </c>
      <c r="D7" s="9" t="s">
        <v>61</v>
      </c>
      <c r="E7" s="9">
        <v>1</v>
      </c>
    </row>
    <row r="8" spans="1:5" ht="24.75" x14ac:dyDescent="0.25">
      <c r="A8" s="9" t="s">
        <v>60</v>
      </c>
      <c r="B8" s="9" t="s">
        <v>49</v>
      </c>
      <c r="C8" s="9" t="s">
        <v>54</v>
      </c>
      <c r="D8" s="9" t="s">
        <v>62</v>
      </c>
      <c r="E8" s="9">
        <v>1</v>
      </c>
    </row>
    <row r="9" spans="1:5" ht="24.75" x14ac:dyDescent="0.25">
      <c r="A9" s="9" t="s">
        <v>60</v>
      </c>
      <c r="B9" s="9" t="s">
        <v>49</v>
      </c>
      <c r="C9" s="9" t="s">
        <v>54</v>
      </c>
      <c r="D9" s="9" t="s">
        <v>63</v>
      </c>
      <c r="E9" s="9">
        <v>1</v>
      </c>
    </row>
    <row r="10" spans="1:5" ht="24.75" x14ac:dyDescent="0.25">
      <c r="A10" s="9" t="s">
        <v>60</v>
      </c>
      <c r="B10" s="9" t="s">
        <v>49</v>
      </c>
      <c r="C10" s="9" t="s">
        <v>54</v>
      </c>
      <c r="D10" s="9" t="s">
        <v>64</v>
      </c>
      <c r="E10" s="9">
        <v>1</v>
      </c>
    </row>
    <row r="11" spans="1:5" x14ac:dyDescent="0.25">
      <c r="A11" s="1" t="s">
        <v>43</v>
      </c>
      <c r="B11" s="1" t="s">
        <v>43</v>
      </c>
      <c r="C11" s="1">
        <f>SUBTOTAL(103,Elements4_31[Elemento])</f>
        <v>4</v>
      </c>
      <c r="D11" s="1" t="s">
        <v>43</v>
      </c>
      <c r="E11" s="1">
        <f>SUBTOTAL(109,Elements4_31[Totais:])</f>
        <v>4</v>
      </c>
    </row>
  </sheetData>
  <mergeCells count="3">
    <mergeCell ref="A1:E2"/>
    <mergeCell ref="A4:E4"/>
    <mergeCell ref="A5:E5"/>
  </mergeCells>
  <hyperlinks>
    <hyperlink ref="A1" location="'4.3'!A1" display="CARGA E DESCARGA DE CONTAINER,SEGUNDO DESCRICAO DA FAMILIA 0 2.006 3%-DESGASTE DE FERRAMENTAS E EPI" xr:uid="{00000000-0004-0000-0700-000000000000}"/>
    <hyperlink ref="B1" location="'4.3'!A1" display="CARGA E DESCARGA DE CONTAINER,SEGUNDO DESCRICAO DA FAMILIA 0 2.006 3%-DESGASTE DE FERRAMENTAS E EPI" xr:uid="{00000000-0004-0000-0700-000001000000}"/>
    <hyperlink ref="C1" location="'4.3'!A1" display="CARGA E DESCARGA DE CONTAINER,SEGUNDO DESCRICAO DA FAMILIA 0 2.006 3%-DESGASTE DE FERRAMENTAS E EPI" xr:uid="{00000000-0004-0000-0700-000002000000}"/>
    <hyperlink ref="D1" location="'4.3'!A1" display="CARGA E DESCARGA DE CONTAINER,SEGUNDO DESCRICAO DA FAMILIA 0 2.006 3%-DESGASTE DE FERRAMENTAS E EPI" xr:uid="{00000000-0004-0000-0700-000003000000}"/>
    <hyperlink ref="E1" location="'4.3'!A1" display="CARGA E DESCARGA DE CONTAINER,SEGUNDO DESCRICAO DA FAMILIA 0 2.006 3%-DESGASTE DE FERRAMENTAS E EPI" xr:uid="{00000000-0004-0000-0700-000004000000}"/>
    <hyperlink ref="A2" location="'4.3'!A1" display="CARGA E DESCARGA DE CONTAINER,SEGUNDO DESCRICAO DA FAMILIA 0 2.006 3%-DESGASTE DE FERRAMENTAS E EPI" xr:uid="{00000000-0004-0000-0700-000005000000}"/>
    <hyperlink ref="B2" location="'4.3'!A1" display="CARGA E DESCARGA DE CONTAINER,SEGUNDO DESCRICAO DA FAMILIA 0 2.006 3%-DESGASTE DE FERRAMENTAS E EPI" xr:uid="{00000000-0004-0000-0700-000006000000}"/>
    <hyperlink ref="C2" location="'4.3'!A1" display="CARGA E DESCARGA DE CONTAINER,SEGUNDO DESCRICAO DA FAMILIA 0 2.006 3%-DESGASTE DE FERRAMENTAS E EPI" xr:uid="{00000000-0004-0000-0700-000007000000}"/>
    <hyperlink ref="D2" location="'4.3'!A1" display="CARGA E DESCARGA DE CONTAINER,SEGUNDO DESCRICAO DA FAMILIA 0 2.006 3%-DESGASTE DE FERRAMENTAS E EPI" xr:uid="{00000000-0004-0000-0700-000008000000}"/>
    <hyperlink ref="E2" location="'4.3'!A1" display="CARGA E DESCARGA DE CONTAINER,SEGUNDO DESCRICAO DA FAMILIA 0 2.006 3%-DESGASTE DE FERRAMENTAS E EPI" xr:uid="{00000000-0004-0000-0700-000009000000}"/>
    <hyperlink ref="A4" location="'4.3'!A1" display="Modelos genéricos (Custo)" xr:uid="{00000000-0004-0000-0700-00000A000000}"/>
    <hyperlink ref="B4" location="'4.3'!A1" display="Modelos genéricos (Custo)" xr:uid="{00000000-0004-0000-0700-00000B000000}"/>
    <hyperlink ref="C4" location="'4.3'!A1" display="Modelos genéricos (Custo)" xr:uid="{00000000-0004-0000-0700-00000C000000}"/>
    <hyperlink ref="D4" location="'4.3'!A1" display="Modelos genéricos (Custo)" xr:uid="{00000000-0004-0000-0700-00000D000000}"/>
    <hyperlink ref="E4" location="'4.3'!A1" display="Modelos genéricos (Custo)" xr:uid="{00000000-0004-0000-0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Orçamento</vt:lpstr>
      <vt:lpstr>4</vt:lpstr>
      <vt:lpstr>4.1</vt:lpstr>
      <vt:lpstr>4.2</vt:lpstr>
      <vt:lpstr>4.3</vt:lpstr>
      <vt:lpstr>4.4</vt:lpstr>
      <vt:lpstr>4.5</vt:lpstr>
      <vt:lpstr>4.3E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2026-02-06T12:29:38Z</dcterms:modified>
</cp:coreProperties>
</file>